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<sst xmlns="http://schemas.openxmlformats.org/spreadsheetml/2006/main" count="394" uniqueCount="206">
  <si>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</si>
  <si>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</si>
  <si>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</si>
  <si>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</si>
  <si>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</si>
  <si>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</si>
  <si>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</si>
  <si>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</si>
  <si>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</si>
  <si>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</si>
  <si>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</si>
  <si>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</si>
  <si>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</si>
  <si>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</si>
  <si>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</si>
  <si>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</si>
  <si>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</si>
  <si>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</si>
  <si>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</si>
  <si>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</si>
  <si>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</si>
  <si>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</si>
  <si>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</si>
  <si>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</si>
  <si>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</si>
  <si>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</si>
  <si>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</si>
  <si>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</si>
  <si>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</si>
  <si>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</si>
  <si>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</si>
  <si>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</si>
  <si>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</si>
  <si>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</si>
  <si>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</si>
  <si>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</si>
  <si>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</si>
  <si>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</si>
  <si>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</si>
  <si>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</si>
  <si>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</si>
  <si>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</si>
  <si>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</si>
  <si>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</si>
  <si>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</si>
  <si>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</si>
  <si>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</si>
  <si>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</si>
  <si>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</si>
  <si>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</si>
  <si>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</si>
  <si>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</si>
  <si>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</si>
  <si>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</si>
  <si>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</si>
  <si>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</si>
  <si>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</si>
  <si>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</si>
  <si>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</si>
  <si>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</si>
  <si>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</si>
  <si>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</si>
  <si>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</si>
  <si>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</si>
  <si>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</si>
  <si>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</si>
  <si>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</si>
  <si>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</si>
  <si>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</si>
  <si>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</si>
  <si>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DN200雨水连接管：133m，覆土0.7m</t>
  </si>
  <si>
    <t>d300雨水连接管：4m，覆土0.7m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</si>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</sst>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0_ ;[Red]\-0.000\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8" fontId="1" fillId="3" borderId="5" xfId="0" applyNumberFormat="1" applyFont="1" applyFill="1" applyBorder="1" applyAlignment="1">
      <alignment horizontal="center" vertical="center"/>
    </xf>
    <xf numFmtId="178" fontId="1" fillId="0" borderId="6" xfId="0" applyNumberFormat="1" applyFont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5" borderId="1" xfId="0" applyNumberFormat="1" applyFont="1" applyFill="1" applyBorder="1" applyAlignment="1">
      <alignment horizontal="center" vertical="center" wrapText="1"/>
    </xf>
    <xf numFmtId="178" fontId="11" fillId="3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78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78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BK3" activePane="bottomRight" state="frozenSplit"/>
      <selection/>
      <selection pane="topRight"/>
      <selection pane="bottomLeft"/>
      <selection pane="bottomRight" activeCell="H15" sqref="H1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133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87.76005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37.3112878859495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46.2704438847761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426.265</v>
      </c>
      <c r="BC8" s="161">
        <f t="shared" si="13"/>
        <v>461.51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87.76005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87.76005</v>
      </c>
      <c r="BS8" s="52">
        <f t="shared" si="18"/>
        <v>0</v>
      </c>
      <c r="BT8" s="32">
        <f>IF(OR(LOOKUP(V8,Sheet2!A$3:A$25,Sheet2!B$3:B$25)=1,G8=0),0,AW8-AO8*0.2*G8)</f>
        <v>9.11528788594946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71</v>
      </c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2:75">
      <c r="B12" s="32">
        <v>1</v>
      </c>
      <c r="D12" s="103">
        <f t="shared" si="25"/>
        <v>0.52</v>
      </c>
      <c r="E12" s="32">
        <v>1</v>
      </c>
      <c r="G12" s="32">
        <v>4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>
        <f t="shared" si="22"/>
        <v>0</v>
      </c>
      <c r="V12" s="141">
        <f t="shared" si="0"/>
        <v>0.3</v>
      </c>
      <c r="W12" s="142">
        <f t="shared" si="5"/>
        <v>0.52</v>
      </c>
      <c r="X12" s="142">
        <f t="shared" si="1"/>
        <v>1</v>
      </c>
      <c r="Y12" s="142">
        <f t="shared" si="1"/>
        <v>0</v>
      </c>
      <c r="Z12" s="142">
        <f>Y12+LOOKUP(V12,Sheet2!A$3:A$24,Sheet2!J$3:J$24)</f>
        <v>0.34</v>
      </c>
      <c r="AA12" s="142">
        <f t="shared" si="6"/>
        <v>0.52</v>
      </c>
      <c r="AB12" s="142">
        <f t="shared" si="2"/>
        <v>1</v>
      </c>
      <c r="AC12" s="142">
        <f t="shared" si="2"/>
        <v>0</v>
      </c>
      <c r="AD12" s="142">
        <f>AC12+LOOKUP(V12,Sheet2!A$3:A$24,Sheet2!J$3:J$24)</f>
        <v>0.34</v>
      </c>
      <c r="AE12" s="142">
        <f t="shared" si="7"/>
        <v>0.66</v>
      </c>
      <c r="AF12" s="142">
        <f t="shared" si="8"/>
        <v>0.66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0.83</v>
      </c>
      <c r="AM12" s="142">
        <f t="shared" si="10"/>
        <v>0.83</v>
      </c>
      <c r="AN12" s="142">
        <f t="shared" si="11"/>
        <v>0.83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4.1168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0.3876</v>
      </c>
      <c r="AV12" s="158">
        <f>IF(AND(AE12&gt;3.5,AF12&gt;3.5),LOOKUP(Sheet1!V12,Sheet2!A$3:A$24,Sheet2!W$3:W$24),LOOKUP(V12,Sheet2!A$3:A$24,Sheet2!V$3:V$24))*G12</f>
        <v>0.48817586740978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2.84977815341185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14.48</v>
      </c>
      <c r="BC12" s="161">
        <f t="shared" si="13"/>
        <v>14.9866666666667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4.1168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4.1168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3.24</v>
      </c>
      <c r="BV12" s="52">
        <f t="shared" si="20"/>
        <v>1.93</v>
      </c>
      <c r="BW12" s="32">
        <f t="shared" si="21"/>
        <v>0</v>
      </c>
    </row>
    <row r="13" spans="2:75">
      <c r="B13" s="32">
        <v>1</v>
      </c>
      <c r="D13" s="103">
        <f t="shared" si="25"/>
        <v>0.52</v>
      </c>
      <c r="E13" s="32">
        <v>1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0.96</v>
      </c>
      <c r="BV13" s="52">
        <f t="shared" si="20"/>
        <v>0.48</v>
      </c>
      <c r="BW13" s="32">
        <f t="shared" si="21"/>
        <v>0</v>
      </c>
    </row>
    <row r="14" spans="4:75">
      <c r="D14" s="103">
        <f t="shared" si="25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4:75">
      <c r="D15" s="103">
        <f t="shared" si="25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2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BW2:BW1523">
    <cfRule type="cellIs" dxfId="0" priority="5" operator="equal">
      <formula>0</formula>
    </cfRule>
  </conditionalFormatting>
  <conditionalFormatting sqref="A1:L1 K2:L7 V1 Q1:R1446 $A1622:$XFD1048576 AP1:AQ1 BM1:XFD1 A2:H11 A12:A14 A15:L1621 I8:L11 K12:L14 M2:P9 M10:N1621 O10:P1446 S2:BV3 T4:BQ4 T5:T1621 U5:BQ1523 BR4:BV1523 BX2:XFD1523 U1524:XFD1621 O1447:R1621 I3:J7 S4:S1621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conditionalFormatting sqref="B12:H14 I12:J14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5" t="s">
        <v>74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6"/>
      <c r="AA2" s="71" t="s">
        <v>77</v>
      </c>
      <c r="AB2" s="85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8" t="s">
        <v>102</v>
      </c>
      <c r="AP2" s="99" t="s">
        <v>103</v>
      </c>
      <c r="AQ2" s="99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11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3" t="s">
        <v>81</v>
      </c>
      <c r="F32" s="83" t="s">
        <v>111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96.4706925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96.4706925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49.120222038188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41">
        <f>D8+D10</f>
        <v>49.120222038188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9.11528788594946</v>
      </c>
    </row>
    <row r="8" ht="15" customHeight="1" spans="1:21">
      <c r="A8" s="44"/>
      <c r="B8" s="33" t="s">
        <v>159</v>
      </c>
      <c r="C8" s="37" t="s">
        <v>156</v>
      </c>
      <c r="D8" s="38">
        <f>(SUM(Sheet1!AX:AX)+SUM(Sheet1!AY:AY))*D1</f>
        <v>49.120222038188</v>
      </c>
      <c r="E8" s="42"/>
      <c r="F8" s="42"/>
      <c r="G8" s="29"/>
      <c r="H8" s="29"/>
      <c r="J8" s="29"/>
      <c r="P8" s="45"/>
      <c r="Q8" s="33" t="s">
        <v>161</v>
      </c>
      <c r="R8" s="37" t="s">
        <v>156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9.11528788594946</v>
      </c>
      <c r="E9" s="42"/>
      <c r="F9" s="42"/>
      <c r="G9" s="29"/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440.745</v>
      </c>
    </row>
    <row r="10" ht="15" customHeight="1" spans="1:20">
      <c r="A10" s="44"/>
      <c r="B10" s="33" t="s">
        <v>164</v>
      </c>
      <c r="C10" s="37" t="s">
        <v>156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14.9619953333333</v>
      </c>
      <c r="T10" s="29"/>
    </row>
    <row r="11" ht="15" customHeight="1" spans="1:19">
      <c r="A11" s="45"/>
      <c r="B11" s="33" t="s">
        <v>161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440.745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476.496666666667</v>
      </c>
      <c r="E13" s="37" t="s">
        <v>165</v>
      </c>
      <c r="F13" s="46">
        <f>D13*Sheet3!$Q$13</f>
        <v>14.9619953333333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52">
        <f>D24</f>
        <v>96.4706925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96.4706925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77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2023-06-03T09:45:05Z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